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8700" windowHeight="9060" tabRatio="629" activeTab="4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  <sheet name="مخطط (2)" sheetId="7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C14" i="2" l="1"/>
  <c r="C7" i="2"/>
  <c r="E6" i="2"/>
  <c r="E7" i="2"/>
  <c r="E8" i="2"/>
  <c r="E9" i="2"/>
  <c r="E10" i="2"/>
  <c r="E11" i="2"/>
  <c r="E12" i="2"/>
  <c r="E13" i="2"/>
  <c r="E14" i="2"/>
  <c r="E15" i="2"/>
  <c r="E5" i="2"/>
  <c r="B17" i="2"/>
  <c r="C4" i="3"/>
  <c r="C2" i="3"/>
  <c r="C11" i="3"/>
  <c r="C5" i="3" l="1"/>
  <c r="C8" i="2"/>
  <c r="C10" i="3" l="1"/>
  <c r="C8" i="3"/>
  <c r="C6" i="3"/>
  <c r="C3" i="3"/>
  <c r="C12" i="3"/>
  <c r="C9" i="3"/>
  <c r="C7" i="3"/>
  <c r="C5" i="2"/>
  <c r="C13" i="2"/>
  <c r="C11" i="2"/>
  <c r="C9" i="2"/>
  <c r="C6" i="2"/>
  <c r="C15" i="2"/>
  <c r="C12" i="2"/>
  <c r="C10" i="2"/>
</calcChain>
</file>

<file path=xl/sharedStrings.xml><?xml version="1.0" encoding="utf-8"?>
<sst xmlns="http://schemas.openxmlformats.org/spreadsheetml/2006/main" count="27" uniqueCount="16">
  <si>
    <t>جدول رقم (1)</t>
  </si>
  <si>
    <t>المحافظات</t>
  </si>
  <si>
    <t>عدد العمال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</si>
  <si>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</si>
  <si>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</si>
  <si>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</si>
  <si>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</si>
  <si>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</si>
  <si>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</si>
  <si>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</si>
  <si>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الحسكة</t>
  </si>
  <si>
    <t>المجموع</t>
  </si>
  <si>
    <t>ريف دمشق</t>
  </si>
  <si>
    <t>درعا</t>
  </si>
  <si>
    <t>ـ و ـ</t>
  </si>
  <si>
    <t>ـ ه 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</si>
</sst>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##0"/>
    <numFmt numFmtId="166" formatCode="0.0%"/>
  </numFmts>
  <fonts count="11">
    <font>
      <sz val="10"/>
      <name val="Arial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18"/>
      <color rgb="FF000000"/>
      <name val="Arial"/>
    </font>
    <font>
      <b/>
      <sz val="10"/>
      <name val="Arial (Arabic)"/>
      <charset val="178"/>
    </font>
    <font>
      <sz val="10"/>
      <name val="Arial"/>
    </font>
    <font>
      <b/>
      <sz val="9"/>
      <color indexed="8"/>
      <name val="Arial"/>
      <family val="2"/>
    </font>
    <font>
      <b/>
      <sz val="14"/>
      <name val="Arial (Arabic)"/>
      <charset val="178"/>
    </font>
    <font>
      <b/>
      <sz val="14"/>
      <color indexed="8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</cellStyleXfs>
  <cellXfs count="32">
    <xf numFmtId="0" fontId="0" fillId="0" borderId="0" xfId="0"/>
    <xf numFmtId="3" fontId="1" fillId="0" borderId="0" xfId="0" applyNumberFormat="1" applyFont="1" applyBorder="1" applyAlignment="1">
      <alignment vertical="center" wrapText="1"/>
    </xf>
    <xf numFmtId="1" fontId="0" fillId="0" borderId="0" xfId="0" applyNumberFormat="1"/>
    <xf numFmtId="4" fontId="2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0" fontId="4" fillId="0" borderId="0" xfId="0" applyFont="1" applyAlignment="1">
      <alignment horizontal="center" readingOrder="2"/>
    </xf>
    <xf numFmtId="10" fontId="0" fillId="0" borderId="0" xfId="0" applyNumberFormat="1" applyBorder="1"/>
    <xf numFmtId="166" fontId="2" fillId="0" borderId="0" xfId="1" applyNumberFormat="1" applyFont="1" applyBorder="1" applyAlignment="1">
      <alignment vertical="center" wrapText="1"/>
    </xf>
    <xf numFmtId="9" fontId="2" fillId="0" borderId="0" xfId="1" applyNumberFormat="1" applyFont="1" applyBorder="1" applyAlignment="1">
      <alignment vertical="center" wrapText="1"/>
    </xf>
    <xf numFmtId="0" fontId="0" fillId="0" borderId="0" xfId="0" applyBorder="1"/>
    <xf numFmtId="165" fontId="0" fillId="0" borderId="0" xfId="0" applyNumberFormat="1" applyBorder="1"/>
    <xf numFmtId="165" fontId="7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165" fontId="9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left" vertical="center" textRotation="90"/>
    </xf>
    <xf numFmtId="0" fontId="6" fillId="0" borderId="0" xfId="2" applyAlignment="1">
      <alignment horizontal="left" textRotation="90"/>
    </xf>
  </cellXfs>
  <cellStyles count="6">
    <cellStyle name="Normal" xfId="0" builtinId="0"/>
    <cellStyle name="Normal 2" xfId="2"/>
    <cellStyle name="Percent" xfId="1" builtinId="5"/>
    <cellStyle name="style1549442055041" xfId="3"/>
    <cellStyle name="style1549442055119" xfId="4"/>
    <cellStyle name="style154944205547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2017</a:t>
            </a:r>
            <a:r>
              <a:rPr lang="ar-SA"/>
              <a:t> تنفيذ </a:t>
            </a:r>
            <a:r>
              <a:rPr lang="en-US"/>
              <a:t>2018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20675283957043003"/>
          <c:y val="1.6227582257949881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>
                  <a:defRPr sz="1100" b="1"/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(2)'!$A$2:$A$10</c:f>
              <c:strCache>
                <c:ptCount val="9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السويداء</c:v>
                </c:pt>
              </c:strCache>
            </c:strRef>
          </c:cat>
          <c:val>
            <c:numRef>
              <c:f>' مؤشرات فنادق -محافظات (2)'!$C$2:$C$10</c:f>
              <c:numCache>
                <c:formatCode>0.0%</c:formatCode>
                <c:ptCount val="9"/>
                <c:pt idx="0">
                  <c:v>0.71344204003046419</c:v>
                </c:pt>
                <c:pt idx="1">
                  <c:v>3.6806003080183065E-2</c:v>
                </c:pt>
                <c:pt idx="2">
                  <c:v>0.10958220424731625</c:v>
                </c:pt>
                <c:pt idx="3">
                  <c:v>3.4970776986603884E-2</c:v>
                </c:pt>
                <c:pt idx="4">
                  <c:v>6.4702958941815127E-3</c:v>
                </c:pt>
                <c:pt idx="5">
                  <c:v>3.6196644169348507E-2</c:v>
                </c:pt>
                <c:pt idx="6">
                  <c:v>7.9474581538959543E-3</c:v>
                </c:pt>
                <c:pt idx="7" formatCode="0%">
                  <c:v>5.0628771412088179E-2</c:v>
                </c:pt>
                <c:pt idx="8">
                  <c:v>3.9558060259184194E-3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solidFill>
        <a:schemeClr val="accent1"/>
      </a:solidFill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للعمال في الفنادق  حسب المحافظات لعام</a:t>
            </a:r>
            <a:r>
              <a:rPr lang="ar-SA" baseline="0"/>
              <a:t> </a:t>
            </a:r>
            <a:r>
              <a:rPr lang="en-US" baseline="0"/>
              <a:t>2017</a:t>
            </a:r>
            <a:r>
              <a:rPr lang="ar-SA" baseline="0"/>
              <a:t> تنفيذ </a:t>
            </a:r>
            <a:r>
              <a:rPr lang="en-US" baseline="0"/>
              <a:t>2018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  <c:overlay val="0"/>
    </c:title>
    <c:autoTitleDeleted val="0"/>
    <c:plotArea>
      <c:layout/>
      <c:pieChart>
        <c:varyColors val="1"/>
        <c:ser>
          <c:idx val="1"/>
          <c:order val="1"/>
          <c:dLbls>
            <c:numFmt formatCode="0.0%" sourceLinked="0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ورقة2!$A$5:$A$13</c:f>
              <c:strCache>
                <c:ptCount val="9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السويداء</c:v>
                </c:pt>
              </c:strCache>
            </c:strRef>
          </c:cat>
          <c:val>
            <c:numRef>
              <c:f>ورقة2!$C$5:$C$13</c:f>
              <c:numCache>
                <c:formatCode>0.00%</c:formatCode>
                <c:ptCount val="9"/>
                <c:pt idx="0">
                  <c:v>0.48816120906801008</c:v>
                </c:pt>
                <c:pt idx="1">
                  <c:v>9.4038623005877439E-2</c:v>
                </c:pt>
                <c:pt idx="2">
                  <c:v>8.7657430730478603E-2</c:v>
                </c:pt>
                <c:pt idx="3">
                  <c:v>6.1293031066330814E-2</c:v>
                </c:pt>
                <c:pt idx="4">
                  <c:v>3.1570109151973134E-2</c:v>
                </c:pt>
                <c:pt idx="5">
                  <c:v>8.5306465155331648E-2</c:v>
                </c:pt>
                <c:pt idx="6">
                  <c:v>1.4777497900923591E-2</c:v>
                </c:pt>
                <c:pt idx="7">
                  <c:v>0.1212426532325776</c:v>
                </c:pt>
                <c:pt idx="8">
                  <c:v>1.595298068849706E-2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sz="1100" b="1"/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(2)'!$A$2:$A$10</c:f>
              <c:strCache>
                <c:ptCount val="9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السويداء</c:v>
                </c:pt>
              </c:strCache>
            </c:strRef>
          </c:cat>
          <c:val>
            <c:numRef>
              <c:f>' مؤشرات فنادق -محافظات (2)'!$C$2:$C$10</c:f>
              <c:numCache>
                <c:formatCode>0.0%</c:formatCode>
                <c:ptCount val="9"/>
                <c:pt idx="0">
                  <c:v>0.71344204003046419</c:v>
                </c:pt>
                <c:pt idx="1">
                  <c:v>3.6806003080183065E-2</c:v>
                </c:pt>
                <c:pt idx="2">
                  <c:v>0.10958220424731625</c:v>
                </c:pt>
                <c:pt idx="3">
                  <c:v>3.4970776986603884E-2</c:v>
                </c:pt>
                <c:pt idx="4">
                  <c:v>6.4702958941815127E-3</c:v>
                </c:pt>
                <c:pt idx="5">
                  <c:v>3.6196644169348507E-2</c:v>
                </c:pt>
                <c:pt idx="6">
                  <c:v>7.9474581538959543E-3</c:v>
                </c:pt>
                <c:pt idx="7" formatCode="0%">
                  <c:v>5.0628771412088179E-2</c:v>
                </c:pt>
                <c:pt idx="8">
                  <c:v>3.9558060259184194E-3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solidFill>
        <a:schemeClr val="accent1"/>
      </a:solidFill>
    </a:ln>
  </c:spPr>
  <c:printSettings>
    <c:headerFooter/>
    <c:pageMargins b="0.75000000000000144" l="0.70000000000000062" r="0.70000000000000062" t="0.75000000000000144" header="0.30000000000000032" footer="0.30000000000000032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للعمال في الفنادق  حسب المحافظات لعام</a:t>
            </a:r>
            <a:r>
              <a:rPr lang="ar-SA" baseline="0"/>
              <a:t> </a:t>
            </a:r>
            <a:r>
              <a:rPr lang="en-US" baseline="0"/>
              <a:t>2017</a:t>
            </a:r>
            <a:r>
              <a:rPr lang="ar-SA" baseline="0"/>
              <a:t> تنفيذ </a:t>
            </a:r>
            <a:r>
              <a:rPr lang="en-US" baseline="0"/>
              <a:t>2018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  <c:overlay val="0"/>
    </c:title>
    <c:autoTitleDeleted val="0"/>
    <c:plotArea>
      <c:layout/>
      <c:pieChart>
        <c:varyColors val="1"/>
        <c:ser>
          <c:idx val="1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ar-SY"/>
                      <a:t>دمشق  </a:t>
                    </a:r>
                    <a:r>
                      <a:rPr lang="ar-SY" sz="1000" b="0" i="0" u="none" strike="noStrike" baseline="0">
                        <a:effectLst/>
                      </a:rPr>
                      <a:t>%</a:t>
                    </a:r>
                    <a:r>
                      <a:rPr lang="ar-SY"/>
                      <a:t>71.3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ar-SY"/>
                      <a:t>حلب</a:t>
                    </a:r>
                    <a:r>
                      <a:rPr lang="ar-SY" baseline="0"/>
                      <a:t> %</a:t>
                    </a:r>
                    <a:r>
                      <a:rPr lang="ar-SY"/>
                      <a:t>13.9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ar-SY"/>
                      <a:t>ريف دمشق </a:t>
                    </a:r>
                    <a:r>
                      <a:rPr lang="ar-SY" sz="1000" b="0" i="0" u="none" strike="noStrike" baseline="0">
                        <a:effectLst/>
                      </a:rPr>
                      <a:t>%</a:t>
                    </a:r>
                    <a:r>
                      <a:rPr lang="ar-SY"/>
                      <a:t> 24.5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ar-SY"/>
                      <a:t>حمص </a:t>
                    </a:r>
                    <a:r>
                      <a:rPr lang="ar-SY" sz="1000" b="0" i="0" u="none" strike="noStrike" baseline="0">
                        <a:effectLst/>
                      </a:rPr>
                      <a:t>%</a:t>
                    </a:r>
                    <a:r>
                      <a:rPr lang="ar-SY"/>
                      <a:t> 8.5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9379635237902951E-2"/>
                  <c:y val="3.9953775396628699E-2"/>
                </c:manualLayout>
              </c:layout>
              <c:tx>
                <c:rich>
                  <a:bodyPr/>
                  <a:lstStyle/>
                  <a:p>
                    <a:r>
                      <a:rPr lang="ar-SY"/>
                      <a:t>حماة % 2.6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ar-SY"/>
                      <a:t>اللاذقية</a:t>
                    </a:r>
                    <a:r>
                      <a:rPr lang="ar-SY" baseline="0"/>
                      <a:t> %</a:t>
                    </a:r>
                    <a:r>
                      <a:rPr lang="ar-SY"/>
                      <a:t> 10.6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ar-SY"/>
                      <a:t>الحسكة</a:t>
                    </a:r>
                    <a:r>
                      <a:rPr lang="ar-SY" baseline="0"/>
                      <a:t> </a:t>
                    </a:r>
                    <a:r>
                      <a:rPr lang="ar-SY" sz="1000" b="0" i="0" u="none" strike="noStrike" baseline="0">
                        <a:effectLst/>
                      </a:rPr>
                      <a:t>%</a:t>
                    </a:r>
                    <a:r>
                      <a:rPr lang="ar-SY"/>
                      <a:t>6.0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ar-SY"/>
                      <a:t>طرطوس             % 3.7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ar-SY"/>
                      <a:t>السويداء % 1.3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2.042273641414652E-2"/>
                  <c:y val="1.2079036568516367E-2"/>
                </c:manualLayout>
              </c:layout>
              <c:tx>
                <c:rich>
                  <a:bodyPr/>
                  <a:lstStyle/>
                  <a:p>
                    <a:r>
                      <a:rPr lang="ar-SY"/>
                      <a:t>درعا</a:t>
                    </a:r>
                    <a:r>
                      <a:rPr lang="ar-SY" baseline="0"/>
                      <a:t> %</a:t>
                    </a:r>
                    <a:r>
                      <a:rPr lang="ar-SY"/>
                      <a:t>1.5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طرطوس</c:v>
                </c:pt>
                <c:pt idx="8">
                  <c:v>السويداء</c:v>
                </c:pt>
                <c:pt idx="9">
                  <c:v>درعا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0.71344204003046419</c:v>
                </c:pt>
                <c:pt idx="1">
                  <c:v>3.6806003080183065E-2</c:v>
                </c:pt>
                <c:pt idx="2">
                  <c:v>0.10958220424731625</c:v>
                </c:pt>
                <c:pt idx="3">
                  <c:v>3.4970776986603884E-2</c:v>
                </c:pt>
                <c:pt idx="4">
                  <c:v>6.4702958941815127E-3</c:v>
                </c:pt>
                <c:pt idx="5">
                  <c:v>3.6196644169348507E-2</c:v>
                </c:pt>
                <c:pt idx="6">
                  <c:v>7.9474581538959543E-3</c:v>
                </c:pt>
                <c:pt idx="7" formatCode="0%">
                  <c:v>5.0628771412088179E-2</c:v>
                </c:pt>
                <c:pt idx="8">
                  <c:v>3.9558060259184194E-3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solidFill>
        <a:schemeClr val="accent1"/>
      </a:solidFill>
    </a:ln>
  </c:spPr>
  <c:printSettings>
    <c:headerFooter/>
    <c:pageMargins b="0.75000000000000144" l="0.70000000000000062" r="0.70000000000000062" t="0.75000000000000144" header="0.30000000000000032" footer="0.30000000000000032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50805" cy="7139940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91;&#1591;%20&#1601;&#1606;&#1575;&#1583;&#1602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4"/>
      <sheetName val="ورقة5"/>
      <sheetName val="ورقة5 (2)"/>
      <sheetName val="ورقة1"/>
    </sheetNames>
    <sheetDataSet>
      <sheetData sheetId="0">
        <row r="7">
          <cell r="H7">
            <v>0.27494199535962877</v>
          </cell>
        </row>
        <row r="8">
          <cell r="H8">
            <v>0.13921113689095127</v>
          </cell>
        </row>
        <row r="9">
          <cell r="H9">
            <v>0.24477958236658934</v>
          </cell>
        </row>
        <row r="10">
          <cell r="H10">
            <v>8.4686774941995363E-2</v>
          </cell>
        </row>
        <row r="11">
          <cell r="H11">
            <v>2.5522041763341066E-2</v>
          </cell>
        </row>
        <row r="12">
          <cell r="H12">
            <v>0.10556844547563805</v>
          </cell>
        </row>
        <row r="13">
          <cell r="H13">
            <v>6.0324825986078884E-2</v>
          </cell>
        </row>
        <row r="14">
          <cell r="H14">
            <v>3.7122969837587005E-2</v>
          </cell>
        </row>
        <row r="15">
          <cell r="H15">
            <v>1.2761020881670533E-2</v>
          </cell>
        </row>
        <row r="16">
          <cell r="H16">
            <v>1.5081206496519721E-2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7"/>
  <sheetViews>
    <sheetView rightToLeft="1" zoomScale="85" zoomScaleNormal="85" workbookViewId="0">
      <selection activeCell="F11" sqref="F11"/>
    </sheetView>
  </sheetViews>
  <sheetFormatPr defaultRowHeight="12.75"/>
  <cols>
    <col min="1" max="3" width="14.5703125" customWidth="1"/>
    <col min="4" max="4" width="16" customWidth="1"/>
    <col min="5" max="6" width="11" customWidth="1"/>
    <col min="7" max="7" width="13.140625" customWidth="1"/>
  </cols>
  <sheetData>
    <row r="1" spans="1:8" ht="22.5" customHeight="1">
      <c r="A1" s="1"/>
      <c r="B1" s="3"/>
      <c r="G1" s="10"/>
      <c r="H1" s="10"/>
    </row>
    <row r="2" spans="1:8" ht="30.75" customHeight="1">
      <c r="A2" s="24" t="s">
        <v>3</v>
      </c>
      <c r="B2" s="18">
        <v>28739814</v>
      </c>
      <c r="C2" s="8">
        <f>B2/$B$12</f>
        <v>0.71344204003046419</v>
      </c>
      <c r="G2" s="12"/>
      <c r="H2" s="10"/>
    </row>
    <row r="3" spans="1:8" ht="30.75" customHeight="1">
      <c r="A3" s="24" t="s">
        <v>4</v>
      </c>
      <c r="B3" s="18">
        <v>1482668</v>
      </c>
      <c r="C3" s="8">
        <f t="shared" ref="C3:C12" si="0">B3/$B$12</f>
        <v>3.6806003080183065E-2</v>
      </c>
      <c r="D3" s="2"/>
      <c r="G3" s="12"/>
      <c r="H3" s="10"/>
    </row>
    <row r="4" spans="1:8" ht="30.75" customHeight="1">
      <c r="A4" s="24" t="s">
        <v>12</v>
      </c>
      <c r="B4" s="18">
        <v>4414335</v>
      </c>
      <c r="C4" s="8">
        <f t="shared" si="0"/>
        <v>0.10958220424731625</v>
      </c>
      <c r="D4" s="2"/>
      <c r="G4" s="12"/>
      <c r="H4" s="10"/>
    </row>
    <row r="5" spans="1:8" ht="30.75" customHeight="1">
      <c r="A5" s="24" t="s">
        <v>5</v>
      </c>
      <c r="B5" s="18">
        <v>1408739</v>
      </c>
      <c r="C5" s="8">
        <f t="shared" si="0"/>
        <v>3.4970776986603884E-2</v>
      </c>
      <c r="D5" s="2"/>
      <c r="G5" s="12"/>
      <c r="H5" s="10"/>
    </row>
    <row r="6" spans="1:8" ht="30.75" customHeight="1">
      <c r="A6" s="24" t="s">
        <v>6</v>
      </c>
      <c r="B6" s="18">
        <v>260645</v>
      </c>
      <c r="C6" s="8">
        <f t="shared" si="0"/>
        <v>6.4702958941815127E-3</v>
      </c>
      <c r="D6" s="2"/>
      <c r="G6" s="12"/>
      <c r="H6" s="10"/>
    </row>
    <row r="7" spans="1:8" ht="30.75" customHeight="1">
      <c r="A7" s="24" t="s">
        <v>7</v>
      </c>
      <c r="B7" s="18">
        <v>1458121</v>
      </c>
      <c r="C7" s="8">
        <f t="shared" si="0"/>
        <v>3.6196644169348507E-2</v>
      </c>
      <c r="D7" s="2"/>
      <c r="G7" s="12"/>
      <c r="H7" s="10"/>
    </row>
    <row r="8" spans="1:8" ht="30.75" customHeight="1">
      <c r="A8" s="24" t="s">
        <v>10</v>
      </c>
      <c r="B8" s="18">
        <v>320150</v>
      </c>
      <c r="C8" s="8">
        <f t="shared" si="0"/>
        <v>7.9474581538959543E-3</v>
      </c>
      <c r="D8" s="2"/>
      <c r="G8" s="12"/>
      <c r="H8" s="10"/>
    </row>
    <row r="9" spans="1:8" ht="30.75" customHeight="1">
      <c r="A9" s="24" t="s">
        <v>8</v>
      </c>
      <c r="B9" s="18">
        <v>2039495</v>
      </c>
      <c r="C9" s="9">
        <f t="shared" si="0"/>
        <v>5.0628771412088179E-2</v>
      </c>
      <c r="D9" s="2"/>
      <c r="G9" s="12"/>
      <c r="H9" s="10"/>
    </row>
    <row r="10" spans="1:8" ht="30.75" customHeight="1">
      <c r="A10" s="24" t="s">
        <v>9</v>
      </c>
      <c r="B10" s="18">
        <v>159353</v>
      </c>
      <c r="C10" s="8">
        <f t="shared" si="0"/>
        <v>3.9558060259184194E-3</v>
      </c>
      <c r="D10" s="2"/>
      <c r="G10" s="12"/>
      <c r="H10" s="10"/>
    </row>
    <row r="11" spans="1:8" ht="30.75" customHeight="1">
      <c r="A11" s="24" t="s">
        <v>13</v>
      </c>
      <c r="B11" s="18">
        <v>0</v>
      </c>
      <c r="C11" s="8">
        <f t="shared" si="0"/>
        <v>0</v>
      </c>
      <c r="D11" s="2"/>
      <c r="G11" s="12"/>
      <c r="H11" s="10"/>
    </row>
    <row r="12" spans="1:8" ht="30.75" customHeight="1">
      <c r="A12" s="24" t="s">
        <v>11</v>
      </c>
      <c r="B12" s="25">
        <v>40283320</v>
      </c>
      <c r="C12" s="8">
        <f t="shared" si="0"/>
        <v>1</v>
      </c>
      <c r="G12" s="11"/>
      <c r="H12" s="10"/>
    </row>
    <row r="13" spans="1:8">
      <c r="C13" s="2"/>
    </row>
    <row r="14" spans="1:8">
      <c r="B14" s="2"/>
      <c r="C14" s="2"/>
    </row>
    <row r="15" spans="1:8">
      <c r="B15" s="2"/>
    </row>
    <row r="16" spans="1:8" ht="23.25">
      <c r="B16" s="6"/>
    </row>
    <row r="17" spans="2:2" ht="23.25">
      <c r="B17" s="6"/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7"/>
  <sheetViews>
    <sheetView rightToLeft="1" workbookViewId="0">
      <selection activeCell="E5" sqref="E5"/>
    </sheetView>
  </sheetViews>
  <sheetFormatPr defaultRowHeight="12.75"/>
  <cols>
    <col min="3" max="3" width="9.140625" customWidth="1"/>
  </cols>
  <sheetData>
    <row r="1" spans="1:9" ht="18" customHeight="1">
      <c r="A1" s="1"/>
      <c r="B1" s="3"/>
    </row>
    <row r="2" spans="1:9" ht="30.75" customHeight="1">
      <c r="A2" s="19" t="s">
        <v>0</v>
      </c>
      <c r="B2" s="20"/>
    </row>
    <row r="3" spans="1:9" ht="17.25" customHeight="1">
      <c r="A3" s="27" t="s">
        <v>1</v>
      </c>
      <c r="B3" s="28" t="s">
        <v>2</v>
      </c>
      <c r="F3" s="13"/>
      <c r="G3" s="13"/>
      <c r="H3" s="13"/>
      <c r="I3" s="13"/>
    </row>
    <row r="4" spans="1:9" ht="17.25" customHeight="1">
      <c r="A4" s="27"/>
      <c r="B4" s="28"/>
      <c r="F4" s="13"/>
      <c r="G4" s="14"/>
      <c r="H4" s="15"/>
      <c r="I4" s="13"/>
    </row>
    <row r="5" spans="1:9" ht="17.25" customHeight="1">
      <c r="A5" s="21" t="s">
        <v>3</v>
      </c>
      <c r="B5" s="22">
        <v>2907</v>
      </c>
      <c r="C5" s="7">
        <f>B5/$B$15</f>
        <v>0.48816120906801008</v>
      </c>
      <c r="E5" s="26">
        <f>B5/$B$15*100</f>
        <v>48.816120906801011</v>
      </c>
      <c r="F5" s="13"/>
      <c r="G5" s="14"/>
      <c r="H5" s="15"/>
      <c r="I5" s="13"/>
    </row>
    <row r="6" spans="1:9" ht="17.25" customHeight="1">
      <c r="A6" s="21" t="s">
        <v>4</v>
      </c>
      <c r="B6" s="22">
        <v>560.00000000000011</v>
      </c>
      <c r="C6" s="7">
        <f t="shared" ref="C6:C15" si="0">B6/$B$15</f>
        <v>9.4038623005877439E-2</v>
      </c>
      <c r="E6" s="26">
        <f t="shared" ref="E6:E15" si="1">B6/$B$15*100</f>
        <v>9.4038623005877433</v>
      </c>
      <c r="F6" s="13"/>
      <c r="G6" s="14"/>
      <c r="H6" s="15"/>
      <c r="I6" s="13"/>
    </row>
    <row r="7" spans="1:9" ht="17.25" customHeight="1">
      <c r="A7" s="21" t="s">
        <v>12</v>
      </c>
      <c r="B7" s="22">
        <v>522.00000000000011</v>
      </c>
      <c r="C7" s="7">
        <f t="shared" si="0"/>
        <v>8.7657430730478603E-2</v>
      </c>
      <c r="E7" s="26">
        <f t="shared" si="1"/>
        <v>8.7657430730478598</v>
      </c>
      <c r="F7" s="13"/>
      <c r="G7" s="14"/>
      <c r="H7" s="15"/>
      <c r="I7" s="13"/>
    </row>
    <row r="8" spans="1:9" ht="17.25" customHeight="1">
      <c r="A8" s="21" t="s">
        <v>5</v>
      </c>
      <c r="B8" s="22">
        <v>365</v>
      </c>
      <c r="C8" s="7">
        <f t="shared" si="0"/>
        <v>6.1293031066330814E-2</v>
      </c>
      <c r="E8" s="26">
        <f t="shared" si="1"/>
        <v>6.1293031066330812</v>
      </c>
      <c r="F8" s="13"/>
      <c r="G8" s="14"/>
      <c r="H8" s="15"/>
      <c r="I8" s="13"/>
    </row>
    <row r="9" spans="1:9" ht="17.25" customHeight="1">
      <c r="A9" s="21" t="s">
        <v>6</v>
      </c>
      <c r="B9" s="22">
        <v>188</v>
      </c>
      <c r="C9" s="7">
        <f t="shared" si="0"/>
        <v>3.1570109151973134E-2</v>
      </c>
      <c r="E9" s="26">
        <f t="shared" si="1"/>
        <v>3.1570109151973136</v>
      </c>
      <c r="F9" s="13"/>
      <c r="G9" s="14"/>
      <c r="H9" s="15"/>
      <c r="I9" s="13"/>
    </row>
    <row r="10" spans="1:9" ht="17.25" customHeight="1">
      <c r="A10" s="21" t="s">
        <v>7</v>
      </c>
      <c r="B10" s="22">
        <v>508</v>
      </c>
      <c r="C10" s="7">
        <f t="shared" si="0"/>
        <v>8.5306465155331648E-2</v>
      </c>
      <c r="E10" s="26">
        <f t="shared" si="1"/>
        <v>8.5306465155331654</v>
      </c>
      <c r="F10" s="13"/>
      <c r="G10" s="14"/>
      <c r="H10" s="15"/>
      <c r="I10" s="13"/>
    </row>
    <row r="11" spans="1:9" ht="17.25" customHeight="1">
      <c r="A11" s="21" t="s">
        <v>10</v>
      </c>
      <c r="B11" s="22">
        <v>87.999999999999986</v>
      </c>
      <c r="C11" s="7">
        <f t="shared" si="0"/>
        <v>1.4777497900923591E-2</v>
      </c>
      <c r="E11" s="26">
        <f t="shared" si="1"/>
        <v>1.4777497900923591</v>
      </c>
      <c r="F11" s="13"/>
      <c r="G11" s="14"/>
      <c r="H11" s="15"/>
      <c r="I11" s="13"/>
    </row>
    <row r="12" spans="1:9" ht="17.25" customHeight="1">
      <c r="A12" s="21" t="s">
        <v>8</v>
      </c>
      <c r="B12" s="22">
        <v>721.99999999999966</v>
      </c>
      <c r="C12" s="7">
        <f t="shared" si="0"/>
        <v>0.1212426532325776</v>
      </c>
      <c r="E12" s="26">
        <f t="shared" si="1"/>
        <v>12.12426532325776</v>
      </c>
      <c r="F12" s="13"/>
      <c r="G12" s="14"/>
      <c r="H12" s="15"/>
      <c r="I12" s="13"/>
    </row>
    <row r="13" spans="1:9" ht="17.25" customHeight="1">
      <c r="A13" s="21" t="s">
        <v>9</v>
      </c>
      <c r="B13" s="22">
        <v>95</v>
      </c>
      <c r="C13" s="7">
        <f t="shared" si="0"/>
        <v>1.595298068849706E-2</v>
      </c>
      <c r="E13" s="26">
        <f t="shared" si="1"/>
        <v>1.595298068849706</v>
      </c>
      <c r="F13" s="13"/>
      <c r="G13" s="16"/>
      <c r="H13" s="17"/>
      <c r="I13" s="13"/>
    </row>
    <row r="14" spans="1:9" ht="17.25" customHeight="1">
      <c r="A14" s="21" t="s">
        <v>13</v>
      </c>
      <c r="B14" s="22">
        <v>0</v>
      </c>
      <c r="C14" s="7">
        <f t="shared" si="0"/>
        <v>0</v>
      </c>
      <c r="E14" s="26">
        <f t="shared" si="1"/>
        <v>0</v>
      </c>
      <c r="F14" s="13"/>
      <c r="G14" s="16"/>
      <c r="H14" s="17"/>
      <c r="I14" s="13"/>
    </row>
    <row r="15" spans="1:9" ht="17.25" customHeight="1">
      <c r="A15" s="21" t="s">
        <v>11</v>
      </c>
      <c r="B15" s="23">
        <v>5955</v>
      </c>
      <c r="C15" s="7">
        <f t="shared" si="0"/>
        <v>1</v>
      </c>
      <c r="E15" s="26">
        <f t="shared" si="1"/>
        <v>100</v>
      </c>
      <c r="F15" s="13"/>
      <c r="G15" s="13"/>
      <c r="H15" s="13"/>
      <c r="I15" s="13"/>
    </row>
    <row r="17" spans="2:2">
      <c r="B17" s="2">
        <f>SUM(B5:B14)</f>
        <v>5955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4:B17"/>
  <sheetViews>
    <sheetView rightToLeft="1" workbookViewId="0">
      <selection activeCell="B15" sqref="B15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20.25">
      <c r="B14" s="5" t="s">
        <v>14</v>
      </c>
    </row>
    <row r="17" spans="1:1">
      <c r="A17" s="4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4:B17"/>
  <sheetViews>
    <sheetView rightToLeft="1" tabSelected="1" view="pageBreakPreview" zoomScale="90" zoomScaleNormal="100" zoomScaleSheetLayoutView="90" workbookViewId="0">
      <selection activeCell="B14" sqref="B14"/>
    </sheetView>
  </sheetViews>
  <sheetFormatPr defaultRowHeight="12.75"/>
  <cols>
    <col min="1" max="2" width="9.140625" style="29" customWidth="1"/>
    <col min="3" max="4" width="9.140625" style="29"/>
    <col min="5" max="5" width="8.7109375" style="29" customWidth="1"/>
    <col min="6" max="9" width="9.140625" style="29"/>
    <col min="10" max="10" width="9.140625" style="29" customWidth="1"/>
    <col min="11" max="16384" width="9.140625" style="29"/>
  </cols>
  <sheetData>
    <row r="14" spans="2:2" ht="18.75">
      <c r="B14" s="31" t="s">
        <v>15</v>
      </c>
    </row>
    <row r="17" spans="1:1">
      <c r="A17" s="30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المخططات</vt:lpstr>
      </vt:variant>
      <vt:variant>
        <vt:i4>1</vt:i4>
      </vt:variant>
    </vt:vector>
  </HeadingPairs>
  <TitlesOfParts>
    <vt:vector size="5" baseType="lpstr">
      <vt:lpstr> مؤشرات فنادق -محافظات (2)</vt:lpstr>
      <vt:lpstr>ورقة2</vt:lpstr>
      <vt:lpstr>مخطط</vt:lpstr>
      <vt:lpstr>مخطط (2)</vt:lpstr>
      <vt:lpstr>مخطط1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f3e10</cp:lastModifiedBy>
  <cp:lastPrinted>2019-11-25T09:44:53Z</cp:lastPrinted>
  <dcterms:created xsi:type="dcterms:W3CDTF">2010-02-18T10:15:49Z</dcterms:created>
  <dcterms:modified xsi:type="dcterms:W3CDTF">2019-11-25T09:51:03Z</dcterms:modified>
</cp:coreProperties>
</file>